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\PROYECTOS\CRISTIAN BARBA\REVISIÓN 15 OCTUBRE 19\"/>
    </mc:Choice>
  </mc:AlternateContent>
  <bookViews>
    <workbookView xWindow="0" yWindow="0" windowWidth="20490" windowHeight="7155" activeTab="1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D22" i="1"/>
  <c r="D21" i="1"/>
  <c r="D20" i="1"/>
  <c r="D19" i="1"/>
  <c r="D18" i="1"/>
  <c r="D17" i="1"/>
  <c r="D16" i="1"/>
  <c r="D15" i="1"/>
  <c r="D12" i="1"/>
  <c r="D11" i="1"/>
  <c r="D10" i="1"/>
  <c r="D9" i="1"/>
  <c r="D8" i="1"/>
  <c r="D7" i="1"/>
  <c r="D6" i="1"/>
  <c r="D5" i="1"/>
  <c r="D4" i="1"/>
  <c r="D3" i="1"/>
  <c r="F2" i="1"/>
  <c r="D13" i="1" l="1"/>
  <c r="D24" i="1" s="1"/>
</calcChain>
</file>

<file path=xl/sharedStrings.xml><?xml version="1.0" encoding="utf-8"?>
<sst xmlns="http://schemas.openxmlformats.org/spreadsheetml/2006/main" count="47" uniqueCount="47">
  <si>
    <t>Factores externos clave</t>
  </si>
  <si>
    <t>Valor</t>
  </si>
  <si>
    <t>Evaluación</t>
  </si>
  <si>
    <t xml:space="preserve">Amenazas </t>
  </si>
  <si>
    <t xml:space="preserve">Oportunidades </t>
  </si>
  <si>
    <t>Gobierno apoya construcción de vivienda</t>
  </si>
  <si>
    <t>Regulación para el sector construción en ejecución de obras</t>
  </si>
  <si>
    <t xml:space="preserve">Recuperación sostenible del mercado de vivienda </t>
  </si>
  <si>
    <t xml:space="preserve">Subsidio para compra de vivienda con apoyo gubernamental </t>
  </si>
  <si>
    <t xml:space="preserve">Bajos costos de producción </t>
  </si>
  <si>
    <t>Uso de ladrillo a la vista en construcción</t>
  </si>
  <si>
    <t xml:space="preserve">Interés por producción sostenible, limpia y eficiencia energética </t>
  </si>
  <si>
    <t>Vigencia de máximo tres años en licencias de construcción</t>
  </si>
  <si>
    <t>Intención de reducir IVA de 19% a 16%</t>
  </si>
  <si>
    <t>Sector agropecuario perjudicado con menos recursos en el presupuesto</t>
  </si>
  <si>
    <t>Fin de negociaciones entre el gobierno y el ELN</t>
  </si>
  <si>
    <t>Desaceleración económica del sector construcción</t>
  </si>
  <si>
    <t>Recesión económica generalizada</t>
  </si>
  <si>
    <t>Corrupción en el manejo de recursos públicos</t>
  </si>
  <si>
    <t>Nueva legislación sobre inmuebles patrimonio</t>
  </si>
  <si>
    <t>Materiales, técnicas y diseños modernos, rápidos y foráneos son mejores</t>
  </si>
  <si>
    <t xml:space="preserve">Falta de planeación en normas urbanísticas </t>
  </si>
  <si>
    <t>Total Oportunidades</t>
  </si>
  <si>
    <t>Total Amenazas</t>
  </si>
  <si>
    <t>Promedio Ponderado EFE Ladrillera El Diamante</t>
  </si>
  <si>
    <t xml:space="preserve">Penetración en el mercado  </t>
  </si>
  <si>
    <t xml:space="preserve">Desarrollo del mercado </t>
  </si>
  <si>
    <t>Introducción de los productos o servicios actuales en nuevas áreas geográficas</t>
  </si>
  <si>
    <t xml:space="preserve">Desarrollo de productos </t>
  </si>
  <si>
    <t>Aumento de la participación en el mercado de los productos o servicios actuales a través de importantes esfuerzos de mercadotecnia</t>
  </si>
  <si>
    <t>Incremento de ventas por medio del mejoramiento de los productos o servicios actuales o del desarrollo de nuevos productos</t>
  </si>
  <si>
    <t>Ladrillera El Diamante crea en su Planta de Producción un Punto de Ventas y Servicio al Cliente con diseño en ladrillo a la vista, que funciona como sala de exhibición y trabajo de su nueva Área de Ventas y Servicio al Cliente que ofrece un amplio portafolio de productos de alta calidad tecnológicamente competitivos para vivienda VIS, no VIS, otras edificaciones o según especificaciones del cliente con precios justos, asesoría técnica y servicio amable, eficiente suministrado por personal competente y capacitado, bien remunerado que se encarga de la distribución directa a constructores, ingenieros y arquitectos y de la distribución industrial a ferreterías y clientes nuevos con planes de financiación, oferta y promoción competitivos.</t>
  </si>
  <si>
    <t>Ladrillera El Diamante tiene un Plan de Marketing Estratégico que guía al personal de su nueva Área de Ventas y Servicio al Cliente para ofrecer su amplio portafolio de productos de alta calidad tecnológicamente competitivos para vivienda VIS, no VIS, otras edificaciones o según especificaciones del cliente con precios justos, asesoría técnica y servicio amable, eficiente para su distribución directa a constructores, ingenieros y arquitectos y su distribución industrial a ferreterías y clientes nuevos con planes de financiación, oferta y promoción competitivos apoyados con mercadotecnia, planeación y estrategias de ventas para fidelización de clientes antiguos y captación de clientes nuevos.</t>
  </si>
  <si>
    <t>Estrategia de Negocios</t>
  </si>
  <si>
    <t>Ladrillera El Diamante crea en su Planta de Producción el área de Investigación y Desarrollo con personal competente y experimentado, bien remunerado que se encarga de  atender las necesidades y requerimientos de constructores, ingenieros y arquitectos con el diseño, creación y perfeccionamiento de nuevos productos altamente competitivos.</t>
  </si>
  <si>
    <t>Estrategia Corporativa</t>
  </si>
  <si>
    <t>Indicadores:
• Ladrillera El Diamante tiene mucho éxito en lo que realiza.
• Hay mercados nuevos inexplorados o poco saturados.
• Ladrillera El Diamante tiene capital y recurso humano para dirigir operaciones
de mayor expansión.
• Cuando una empresa posee exceso de capacidad de producción.
• Cuando la industria básica de una empresa adquiere con rapidez un alcance global.</t>
  </si>
  <si>
    <t>Indicadores:
• Ladrillera El Diamante cuenta con productos exitosos en etapa de madurez del
ciclo de vida del producto y  quiere atraer sus clientes satisfechos para que
prueben productos nuevos o mejorados.
• Ladrillera El Diamante compite en una industria caracterizada por rápidos avances tecnológicos.
• Ladrillera El Diamante tiene competidores que ofrecen productos de buena calidad a precios similares.
• Ladrillera El Diamante compite en una industria de crecimiento rápido.
• Ladrillera El Diamante puede desarrollar capacidades de investigación y desarrollo.</t>
  </si>
  <si>
    <t>Funcional u Operacional</t>
  </si>
  <si>
    <t>Estrategia</t>
  </si>
  <si>
    <t>Objetivo</t>
  </si>
  <si>
    <t>Alcance</t>
  </si>
  <si>
    <t>:
• El mercado no está muy saturado con ladrillos.
• La tasa de uso de los clientes ferreteros actuales se podría incrementar significativamente.
• Las economías de escala ofrecen mayores ventajas competitivas.</t>
  </si>
  <si>
    <t>Indicadores</t>
  </si>
  <si>
    <t>Descripción</t>
  </si>
  <si>
    <t>Peso</t>
  </si>
  <si>
    <t xml:space="preserve">El sector construcción oferta vivienda VIS y NO 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</si>
</sst>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8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D24"/>
    </sheetView>
  </sheetViews>
  <sheetFormatPr baseColWidth="10" defaultRowHeight="12.75" x14ac:dyDescent="0.2"/>
  <cols>
    <col min="1" max="1" width="65.7109375" style="9" customWidth="1"/>
    <col min="2" max="2" width="12.7109375" style="35" customWidth="1"/>
    <col min="3" max="16384" width="11.42578125" style="1"/>
  </cols>
  <sheetData>
    <row r="1" spans="1:6" s="6" customFormat="1" x14ac:dyDescent="0.25">
      <c r="A1" s="7" t="s">
        <v>0</v>
      </c>
      <c r="B1" s="7" t="s">
        <v>45</v>
      </c>
      <c r="C1" s="7" t="s">
        <v>2</v>
      </c>
      <c r="D1" s="8" t="s">
        <v>1</v>
      </c>
    </row>
    <row r="2" spans="1:6" x14ac:dyDescent="0.2">
      <c r="A2" s="28" t="s">
        <v>4</v>
      </c>
      <c r="B2" s="28"/>
      <c r="C2" s="28"/>
      <c r="D2" s="29"/>
      <c r="F2" s="1">
        <f>SUM(B3:B12) + SUM(B15:B22)</f>
        <v>0.99999999999999989</v>
      </c>
    </row>
    <row r="3" spans="1:6" x14ac:dyDescent="0.2">
      <c r="A3" s="3" t="s">
        <v>5</v>
      </c>
      <c r="B3" s="2">
        <v>0.1</v>
      </c>
      <c r="C3" s="10">
        <v>4</v>
      </c>
      <c r="D3" s="15">
        <f>B3*C3</f>
        <v>0.4</v>
      </c>
    </row>
    <row r="4" spans="1:6" x14ac:dyDescent="0.2">
      <c r="A4" s="3" t="s">
        <v>6</v>
      </c>
      <c r="B4" s="2">
        <v>0.04</v>
      </c>
      <c r="C4" s="2">
        <v>4</v>
      </c>
      <c r="D4" s="15">
        <f t="shared" ref="D4:D12" si="0">B4*C4</f>
        <v>0.16</v>
      </c>
    </row>
    <row r="5" spans="1:6" x14ac:dyDescent="0.2">
      <c r="A5" s="3" t="s">
        <v>7</v>
      </c>
      <c r="B5" s="2">
        <v>0.1</v>
      </c>
      <c r="C5" s="2">
        <v>4</v>
      </c>
      <c r="D5" s="15">
        <f t="shared" si="0"/>
        <v>0.4</v>
      </c>
    </row>
    <row r="6" spans="1:6" x14ac:dyDescent="0.2">
      <c r="A6" s="3" t="s">
        <v>46</v>
      </c>
      <c r="B6" s="2">
        <v>0.1</v>
      </c>
      <c r="C6" s="2">
        <v>4</v>
      </c>
      <c r="D6" s="15">
        <f t="shared" si="0"/>
        <v>0.4</v>
      </c>
    </row>
    <row r="7" spans="1:6" x14ac:dyDescent="0.2">
      <c r="A7" s="3" t="s">
        <v>8</v>
      </c>
      <c r="B7" s="2">
        <v>0.05</v>
      </c>
      <c r="C7" s="2">
        <v>4</v>
      </c>
      <c r="D7" s="15">
        <f t="shared" si="0"/>
        <v>0.2</v>
      </c>
    </row>
    <row r="8" spans="1:6" s="11" customFormat="1" x14ac:dyDescent="0.2">
      <c r="A8" s="3" t="s">
        <v>9</v>
      </c>
      <c r="B8" s="2">
        <v>0.09</v>
      </c>
      <c r="C8" s="10">
        <v>3</v>
      </c>
      <c r="D8" s="15">
        <f t="shared" si="0"/>
        <v>0.27</v>
      </c>
    </row>
    <row r="9" spans="1:6" x14ac:dyDescent="0.2">
      <c r="A9" s="3" t="s">
        <v>10</v>
      </c>
      <c r="B9" s="2">
        <v>0.1</v>
      </c>
      <c r="C9" s="2">
        <v>4</v>
      </c>
      <c r="D9" s="15">
        <f t="shared" si="0"/>
        <v>0.4</v>
      </c>
    </row>
    <row r="10" spans="1:6" x14ac:dyDescent="0.2">
      <c r="A10" s="3" t="s">
        <v>11</v>
      </c>
      <c r="B10" s="2">
        <v>7.0000000000000007E-2</v>
      </c>
      <c r="C10" s="2">
        <v>2</v>
      </c>
      <c r="D10" s="15">
        <f t="shared" si="0"/>
        <v>0.14000000000000001</v>
      </c>
    </row>
    <row r="11" spans="1:6" x14ac:dyDescent="0.2">
      <c r="A11" s="3" t="s">
        <v>12</v>
      </c>
      <c r="B11" s="2">
        <v>0.04</v>
      </c>
      <c r="C11" s="2">
        <v>2</v>
      </c>
      <c r="D11" s="15">
        <f t="shared" si="0"/>
        <v>0.08</v>
      </c>
    </row>
    <row r="12" spans="1:6" x14ac:dyDescent="0.2">
      <c r="A12" s="3" t="s">
        <v>13</v>
      </c>
      <c r="B12" s="2">
        <v>0.09</v>
      </c>
      <c r="C12" s="2">
        <v>2</v>
      </c>
      <c r="D12" s="15">
        <f t="shared" si="0"/>
        <v>0.18</v>
      </c>
      <c r="F12" s="9"/>
    </row>
    <row r="13" spans="1:6" x14ac:dyDescent="0.2">
      <c r="A13" s="32" t="s">
        <v>22</v>
      </c>
      <c r="B13" s="32"/>
      <c r="C13" s="32"/>
      <c r="D13" s="13">
        <f>SUM(D3:D12)</f>
        <v>2.6300000000000003</v>
      </c>
      <c r="F13" s="9"/>
    </row>
    <row r="14" spans="1:6" x14ac:dyDescent="0.2">
      <c r="A14" s="30" t="s">
        <v>3</v>
      </c>
      <c r="B14" s="30"/>
      <c r="C14" s="30"/>
      <c r="D14" s="31"/>
    </row>
    <row r="15" spans="1:6" x14ac:dyDescent="0.2">
      <c r="A15" s="12" t="s">
        <v>14</v>
      </c>
      <c r="B15" s="33">
        <v>0.01</v>
      </c>
      <c r="C15" s="4">
        <v>4</v>
      </c>
      <c r="D15" s="15">
        <f t="shared" ref="D15:D22" si="1">B15*C15</f>
        <v>0.04</v>
      </c>
    </row>
    <row r="16" spans="1:6" x14ac:dyDescent="0.2">
      <c r="A16" s="5" t="s">
        <v>15</v>
      </c>
      <c r="B16" s="34">
        <v>0.03</v>
      </c>
      <c r="C16" s="4">
        <v>4</v>
      </c>
      <c r="D16" s="15">
        <f t="shared" si="1"/>
        <v>0.12</v>
      </c>
    </row>
    <row r="17" spans="1:4" x14ac:dyDescent="0.2">
      <c r="A17" s="5" t="s">
        <v>16</v>
      </c>
      <c r="B17" s="34">
        <v>0.02</v>
      </c>
      <c r="C17" s="4">
        <v>4</v>
      </c>
      <c r="D17" s="15">
        <f t="shared" si="1"/>
        <v>0.08</v>
      </c>
    </row>
    <row r="18" spans="1:4" x14ac:dyDescent="0.2">
      <c r="A18" s="5" t="s">
        <v>17</v>
      </c>
      <c r="B18" s="34">
        <v>0.01</v>
      </c>
      <c r="C18" s="4">
        <v>4</v>
      </c>
      <c r="D18" s="15">
        <f t="shared" si="1"/>
        <v>0.04</v>
      </c>
    </row>
    <row r="19" spans="1:4" x14ac:dyDescent="0.2">
      <c r="A19" s="5" t="s">
        <v>18</v>
      </c>
      <c r="B19" s="34">
        <v>0.03</v>
      </c>
      <c r="C19" s="4">
        <v>4</v>
      </c>
      <c r="D19" s="15">
        <f t="shared" si="1"/>
        <v>0.12</v>
      </c>
    </row>
    <row r="20" spans="1:4" s="11" customFormat="1" x14ac:dyDescent="0.2">
      <c r="A20" s="12" t="s">
        <v>20</v>
      </c>
      <c r="B20" s="33">
        <v>0.02</v>
      </c>
      <c r="C20" s="4">
        <v>4</v>
      </c>
      <c r="D20" s="15">
        <f t="shared" si="1"/>
        <v>0.08</v>
      </c>
    </row>
    <row r="21" spans="1:4" x14ac:dyDescent="0.2">
      <c r="A21" s="5" t="s">
        <v>19</v>
      </c>
      <c r="B21" s="34">
        <v>0.05</v>
      </c>
      <c r="C21" s="4">
        <v>4</v>
      </c>
      <c r="D21" s="15">
        <f t="shared" si="1"/>
        <v>0.2</v>
      </c>
    </row>
    <row r="22" spans="1:4" x14ac:dyDescent="0.2">
      <c r="A22" s="5" t="s">
        <v>21</v>
      </c>
      <c r="B22" s="34">
        <v>0.05</v>
      </c>
      <c r="C22" s="4">
        <v>4</v>
      </c>
      <c r="D22" s="15">
        <f t="shared" si="1"/>
        <v>0.2</v>
      </c>
    </row>
    <row r="23" spans="1:4" x14ac:dyDescent="0.2">
      <c r="A23" s="32" t="s">
        <v>23</v>
      </c>
      <c r="B23" s="32"/>
      <c r="C23" s="32"/>
      <c r="D23" s="14">
        <f>SUM(D15:D22)</f>
        <v>0.87999999999999989</v>
      </c>
    </row>
    <row r="24" spans="1:4" x14ac:dyDescent="0.2">
      <c r="A24" s="32" t="s">
        <v>24</v>
      </c>
      <c r="B24" s="32"/>
      <c r="C24" s="32"/>
      <c r="D24" s="14">
        <f>(D13+D23)</f>
        <v>3.5100000000000002</v>
      </c>
    </row>
  </sheetData>
  <mergeCells count="5">
    <mergeCell ref="A2:D2"/>
    <mergeCell ref="A14:D14"/>
    <mergeCell ref="A13:C13"/>
    <mergeCell ref="A23:C23"/>
    <mergeCell ref="A24:C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4" workbookViewId="0">
      <selection sqref="A1:E4"/>
    </sheetView>
  </sheetViews>
  <sheetFormatPr baseColWidth="10" defaultRowHeight="15" x14ac:dyDescent="0.25"/>
  <cols>
    <col min="1" max="1" width="11.42578125" style="21"/>
    <col min="2" max="2" width="20.7109375" style="19" customWidth="1"/>
    <col min="3" max="3" width="30.7109375" style="20" customWidth="1"/>
    <col min="4" max="5" width="40.7109375" style="17" customWidth="1"/>
    <col min="7" max="16384" width="11.42578125" style="17"/>
  </cols>
  <sheetData>
    <row r="1" spans="1:6" s="18" customFormat="1" x14ac:dyDescent="0.25">
      <c r="A1" s="22" t="s">
        <v>39</v>
      </c>
      <c r="B1" s="22" t="s">
        <v>41</v>
      </c>
      <c r="C1" s="22" t="s">
        <v>40</v>
      </c>
      <c r="D1" s="23" t="s">
        <v>43</v>
      </c>
      <c r="E1" s="22" t="s">
        <v>44</v>
      </c>
      <c r="F1" s="16"/>
    </row>
    <row r="2" spans="1:6" ht="204" x14ac:dyDescent="0.2">
      <c r="A2" s="24" t="s">
        <v>38</v>
      </c>
      <c r="B2" s="24" t="s">
        <v>25</v>
      </c>
      <c r="C2" s="25" t="s">
        <v>29</v>
      </c>
      <c r="D2" s="26" t="s">
        <v>42</v>
      </c>
      <c r="E2" s="26" t="s">
        <v>31</v>
      </c>
      <c r="F2" s="17"/>
    </row>
    <row r="3" spans="1:6" ht="191.25" x14ac:dyDescent="0.2">
      <c r="A3" s="24" t="s">
        <v>33</v>
      </c>
      <c r="B3" s="24" t="s">
        <v>26</v>
      </c>
      <c r="C3" s="25" t="s">
        <v>27</v>
      </c>
      <c r="D3" s="27" t="s">
        <v>36</v>
      </c>
      <c r="E3" s="26" t="s">
        <v>32</v>
      </c>
      <c r="F3" s="17"/>
    </row>
    <row r="4" spans="1:6" ht="191.25" x14ac:dyDescent="0.2">
      <c r="A4" s="24" t="s">
        <v>35</v>
      </c>
      <c r="B4" s="24" t="s">
        <v>28</v>
      </c>
      <c r="C4" s="25" t="s">
        <v>30</v>
      </c>
      <c r="D4" s="27" t="s">
        <v>37</v>
      </c>
      <c r="E4" s="25" t="s">
        <v>34</v>
      </c>
      <c r="F4" s="17"/>
    </row>
    <row r="5" spans="1:6" ht="12.75" x14ac:dyDescent="0.2">
      <c r="F5" s="17"/>
    </row>
    <row r="6" spans="1:6" ht="12.75" x14ac:dyDescent="0.2">
      <c r="F6" s="17"/>
    </row>
    <row r="7" spans="1:6" ht="12.75" x14ac:dyDescent="0.2">
      <c r="F7" s="17"/>
    </row>
    <row r="8" spans="1:6" ht="12.75" x14ac:dyDescent="0.2">
      <c r="F8" s="17"/>
    </row>
    <row r="9" spans="1:6" ht="12.75" x14ac:dyDescent="0.2">
      <c r="F9" s="17"/>
    </row>
    <row r="10" spans="1:6" ht="12.75" x14ac:dyDescent="0.2">
      <c r="F10" s="17"/>
    </row>
    <row r="11" spans="1:6" ht="12.75" x14ac:dyDescent="0.2">
      <c r="F11" s="17"/>
    </row>
    <row r="12" spans="1:6" ht="12.75" x14ac:dyDescent="0.2">
      <c r="F1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2019-08-21T12:55:10Z</dcterms:created>
  <dcterms:modified xsi:type="dcterms:W3CDTF">2019-10-23T17:11:33Z</dcterms:modified>
</cp:coreProperties>
</file>